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1840" windowHeight="12585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G33" i="1"/>
  <c r="H31" i="1"/>
  <c r="G31" i="1"/>
  <c r="H30" i="1"/>
  <c r="G30" i="1"/>
  <c r="H29" i="1"/>
  <c r="G29" i="1"/>
  <c r="H28" i="1"/>
  <c r="G28" i="1"/>
  <c r="H27" i="1"/>
  <c r="G27" i="1"/>
  <c r="H26" i="1"/>
  <c r="G26" i="1"/>
  <c r="F25" i="1"/>
  <c r="G25" i="1" s="1"/>
  <c r="E25" i="1"/>
  <c r="E24" i="1" s="1"/>
  <c r="D25" i="1"/>
  <c r="D24" i="1" s="1"/>
  <c r="C25" i="1"/>
  <c r="F24" i="1"/>
  <c r="C24" i="1"/>
  <c r="H22" i="1"/>
  <c r="G22" i="1"/>
  <c r="H21" i="1"/>
  <c r="G21" i="1"/>
  <c r="H20" i="1"/>
  <c r="G20" i="1"/>
  <c r="H19" i="1"/>
  <c r="G19" i="1"/>
  <c r="F18" i="1"/>
  <c r="G18" i="1" s="1"/>
  <c r="E18" i="1"/>
  <c r="D18" i="1"/>
  <c r="H18" i="1" s="1"/>
  <c r="C18" i="1"/>
  <c r="H17" i="1"/>
  <c r="G17" i="1"/>
  <c r="H16" i="1"/>
  <c r="G16" i="1"/>
  <c r="H14" i="1"/>
  <c r="G14" i="1"/>
  <c r="F13" i="1"/>
  <c r="G13" i="1" s="1"/>
  <c r="E13" i="1"/>
  <c r="E9" i="1" s="1"/>
  <c r="E8" i="1" s="1"/>
  <c r="D13" i="1"/>
  <c r="D9" i="1" s="1"/>
  <c r="D8" i="1" s="1"/>
  <c r="C13" i="1"/>
  <c r="H12" i="1"/>
  <c r="G12" i="1"/>
  <c r="H11" i="1"/>
  <c r="G11" i="1"/>
  <c r="F9" i="1"/>
  <c r="C9" i="1"/>
  <c r="C8" i="1" s="1"/>
  <c r="G9" i="1" l="1"/>
  <c r="H24" i="1"/>
  <c r="H13" i="1"/>
  <c r="H25" i="1"/>
  <c r="G24" i="1"/>
  <c r="F8" i="1"/>
  <c r="H9" i="1"/>
  <c r="H8" i="1" l="1"/>
  <c r="G8" i="1"/>
</calcChain>
</file>

<file path=xl/sharedStrings.xml><?xml version="1.0" encoding="utf-8"?>
<sst xmlns="http://schemas.openxmlformats.org/spreadsheetml/2006/main" count="64" uniqueCount="62">
  <si>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</si>
  <si>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</si>
  <si>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</si>
  <si>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</si>
  <si>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</si>
  <si>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</si>
  <si>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</si>
  <si>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</si>
  <si>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</si>
  <si>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</si>
  <si>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</si>
  <si>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</si>
  <si>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</si>
  <si>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</si>
  <si>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</si>
  <si>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</si>
  <si>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тыс. рублей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</si>
  <si>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</si>
  <si>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</si>
  <si>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</si>
  <si>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</si>
  <si>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</si>
  <si>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</si>
  <si>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</si>
  <si>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</si>
  <si>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</si>
  <si>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</si>
  <si>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</si>
  <si>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</si>
  <si>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</si>
  <si>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</si>
  <si>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</si>
  <si>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</si>
  <si>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</si>
  <si>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</si>
  <si>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</si>
  <si>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</si>
  <si>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</si>
  <si>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</si>
  <si>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</si>
  <si>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</si>
  <si>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</si>
  <si>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</si>
  <si>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</si>
  <si>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</si>
  <si>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</si>
  <si>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</si>
  <si>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9 месяцев 2022 года</t>
  </si>
  <si>
    <t>свыше -100,0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</si>
  <si>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</si>
  <si>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</si>
  <si>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Уточненный план 
на 2022 год
(по состоянию на 01.10.2022)</t>
  </si>
  <si>
    <t>% исполнения к уточненному плану 
на 9 месяцев 2022 года
(гр.4/гр.3)</t>
  </si>
  <si>
    <t>% исполнения  к уточненному плану 
на 2022 год
(гр.4/гр.2)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</si>
  <si>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</si>
  <si>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</si>
  <si>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</si>
  <si>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</si>
  <si>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</si>
  <si>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</si>
  <si>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</si>
  <si>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Сведения об исполнении бюджета города Югорска по доходам за 9 месяцев 2022 года  
в разрезе видов доходов в сравнении с запланированными значениями на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</si>
</sst>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 inden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2" xfId="0" applyFont="1" applyBorder="1" applyAlignment="1">
      <alignment horizontal="left" vertical="top" wrapText="1" indent="1"/>
    </xf>
    <xf numFmtId="165" fontId="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zoomScale="90" zoomScaleNormal="90" workbookViewId="0">
      <selection sqref="A1:H1"/>
    </sheetView>
  </sheetViews>
  <sheetFormatPr defaultColWidth="9.140625" defaultRowHeight="15" x14ac:dyDescent="0.25"/>
  <cols>
    <col min="1" max="1" width="15" style="3" hidden="1" customWidth="1"/>
    <col min="2" max="2" width="60.28515625" style="3" customWidth="1"/>
    <col min="3" max="3" width="18.28515625" style="3" hidden="1" customWidth="1"/>
    <col min="4" max="4" width="14.85546875" style="25" customWidth="1"/>
    <col min="5" max="5" width="13.85546875" style="4" bestFit="1" customWidth="1"/>
    <col min="6" max="6" width="13.7109375" style="25" customWidth="1"/>
    <col min="7" max="7" width="15" style="3" customWidth="1"/>
    <col min="8" max="8" width="15.42578125" style="3" customWidth="1"/>
    <col min="9" max="16384" width="9.140625" style="2"/>
  </cols>
  <sheetData>
    <row r="1" spans="1:9" ht="48.75" customHeight="1" x14ac:dyDescent="0.25">
      <c r="A1" s="62" t="s">
        <v>61</v>
      </c>
      <c r="B1" s="62"/>
      <c r="C1" s="62"/>
      <c r="D1" s="62"/>
      <c r="E1" s="62"/>
      <c r="F1" s="62"/>
      <c r="G1" s="62"/>
      <c r="H1" s="62"/>
      <c r="I1" s="1"/>
    </row>
    <row r="2" spans="1:9" ht="21" customHeight="1" x14ac:dyDescent="0.25">
      <c r="H2" s="5" t="s">
        <v>16</v>
      </c>
    </row>
    <row r="3" spans="1:9" ht="15.75" x14ac:dyDescent="0.25">
      <c r="A3" s="63" t="s">
        <v>20</v>
      </c>
      <c r="B3" s="63" t="s">
        <v>21</v>
      </c>
      <c r="C3" s="64" t="s">
        <v>50</v>
      </c>
      <c r="D3" s="65" t="s">
        <v>51</v>
      </c>
      <c r="E3" s="65" t="s">
        <v>47</v>
      </c>
      <c r="F3" s="65"/>
      <c r="G3" s="53" t="s">
        <v>52</v>
      </c>
      <c r="H3" s="53" t="s">
        <v>53</v>
      </c>
    </row>
    <row r="4" spans="1:9" x14ac:dyDescent="0.25">
      <c r="A4" s="63"/>
      <c r="B4" s="63"/>
      <c r="C4" s="64"/>
      <c r="D4" s="65"/>
      <c r="E4" s="56" t="s">
        <v>49</v>
      </c>
      <c r="F4" s="59" t="s">
        <v>0</v>
      </c>
      <c r="G4" s="54"/>
      <c r="H4" s="54"/>
    </row>
    <row r="5" spans="1:9" x14ac:dyDescent="0.25">
      <c r="A5" s="63"/>
      <c r="B5" s="63"/>
      <c r="C5" s="64"/>
      <c r="D5" s="65"/>
      <c r="E5" s="57"/>
      <c r="F5" s="60"/>
      <c r="G5" s="54"/>
      <c r="H5" s="54"/>
    </row>
    <row r="6" spans="1:9" ht="73.5" customHeight="1" x14ac:dyDescent="0.25">
      <c r="A6" s="63"/>
      <c r="B6" s="63"/>
      <c r="C6" s="64"/>
      <c r="D6" s="65"/>
      <c r="E6" s="58"/>
      <c r="F6" s="61"/>
      <c r="G6" s="55"/>
      <c r="H6" s="55"/>
    </row>
    <row r="7" spans="1:9" ht="15.75" x14ac:dyDescent="0.25">
      <c r="A7" s="28">
        <v>1</v>
      </c>
      <c r="B7" s="28">
        <v>1</v>
      </c>
      <c r="C7" s="28">
        <v>3</v>
      </c>
      <c r="D7" s="26">
        <v>2</v>
      </c>
      <c r="E7" s="27">
        <v>3</v>
      </c>
      <c r="F7" s="26">
        <v>4</v>
      </c>
      <c r="G7" s="28">
        <v>5</v>
      </c>
      <c r="H7" s="28">
        <v>6</v>
      </c>
    </row>
    <row r="8" spans="1:9" s="18" customFormat="1" ht="25.5" customHeight="1" x14ac:dyDescent="0.25">
      <c r="A8" s="20" t="s">
        <v>1</v>
      </c>
      <c r="B8" s="22" t="s">
        <v>46</v>
      </c>
      <c r="C8" s="21" t="e">
        <f>SUM(C9+C24)</f>
        <v>#REF!</v>
      </c>
      <c r="D8" s="23">
        <f>SUM(D9+D24)</f>
        <v>3425719.6</v>
      </c>
      <c r="E8" s="23">
        <f>SUM(E9+E24)</f>
        <v>2519608.6</v>
      </c>
      <c r="F8" s="23">
        <f>SUM(F9+F24)</f>
        <v>2708017.8</v>
      </c>
      <c r="G8" s="21">
        <f t="shared" ref="G8:G14" si="0">SUM(F8/E8)*100</f>
        <v>107.47771697556516</v>
      </c>
      <c r="H8" s="21">
        <f t="shared" ref="H8:H14" si="1">SUM(F8/D8)*100</f>
        <v>79.049604643649175</v>
      </c>
    </row>
    <row r="9" spans="1:9" s="18" customFormat="1" ht="24" customHeight="1" x14ac:dyDescent="0.25">
      <c r="A9" s="16" t="s">
        <v>17</v>
      </c>
      <c r="B9" s="16" t="s">
        <v>59</v>
      </c>
      <c r="C9" s="17">
        <f>SUM(C11+C12+C13+C18+C22)</f>
        <v>1601598.7</v>
      </c>
      <c r="D9" s="17">
        <f>SUM(D11+D12+D13+D18+D22)</f>
        <v>1601598.7</v>
      </c>
      <c r="E9" s="17">
        <f t="shared" ref="E9:F9" si="2">SUM(E11+E12+E13+E18+E22)</f>
        <v>1189150.3</v>
      </c>
      <c r="F9" s="17">
        <f t="shared" si="2"/>
        <v>1377540.5999999999</v>
      </c>
      <c r="G9" s="17">
        <f t="shared" si="0"/>
        <v>115.84242967436495</v>
      </c>
      <c r="H9" s="17">
        <f t="shared" si="1"/>
        <v>86.01034703637059</v>
      </c>
    </row>
    <row r="10" spans="1:9" s="33" customFormat="1" ht="15.75" x14ac:dyDescent="0.25">
      <c r="A10" s="29"/>
      <c r="B10" s="30" t="s">
        <v>54</v>
      </c>
      <c r="C10" s="31"/>
      <c r="D10" s="32"/>
      <c r="E10" s="32"/>
      <c r="F10" s="32"/>
      <c r="G10" s="32"/>
      <c r="H10" s="32"/>
    </row>
    <row r="11" spans="1:9" s="19" customFormat="1" ht="15.75" x14ac:dyDescent="0.2">
      <c r="A11" s="7" t="s">
        <v>18</v>
      </c>
      <c r="B11" s="7" t="s">
        <v>2</v>
      </c>
      <c r="C11" s="8">
        <v>1293297.2</v>
      </c>
      <c r="D11" s="34">
        <v>1293297.2</v>
      </c>
      <c r="E11" s="35">
        <v>971068.9</v>
      </c>
      <c r="F11" s="34">
        <v>1096575.8999999999</v>
      </c>
      <c r="G11" s="36">
        <f t="shared" si="0"/>
        <v>112.92462357717355</v>
      </c>
      <c r="H11" s="36">
        <f t="shared" si="1"/>
        <v>84.789165243688757</v>
      </c>
    </row>
    <row r="12" spans="1:9" s="19" customFormat="1" ht="31.5" x14ac:dyDescent="0.2">
      <c r="A12" s="7" t="s">
        <v>19</v>
      </c>
      <c r="B12" s="7" t="s">
        <v>3</v>
      </c>
      <c r="C12" s="8">
        <v>27652</v>
      </c>
      <c r="D12" s="34">
        <v>30477.599999999999</v>
      </c>
      <c r="E12" s="35">
        <v>23070.9</v>
      </c>
      <c r="F12" s="34">
        <v>26217.5</v>
      </c>
      <c r="G12" s="36">
        <f t="shared" si="0"/>
        <v>113.63882640035716</v>
      </c>
      <c r="H12" s="36">
        <f t="shared" si="1"/>
        <v>86.022193348557636</v>
      </c>
    </row>
    <row r="13" spans="1:9" ht="15.75" x14ac:dyDescent="0.25">
      <c r="A13" s="7" t="s">
        <v>22</v>
      </c>
      <c r="B13" s="7" t="s">
        <v>55</v>
      </c>
      <c r="C13" s="8">
        <f>SUM(C14:C17)</f>
        <v>104100</v>
      </c>
      <c r="D13" s="34">
        <f>SUM(D14:D17)</f>
        <v>90500.9</v>
      </c>
      <c r="E13" s="35">
        <f>SUM(E14:E17)</f>
        <v>71243.5</v>
      </c>
      <c r="F13" s="34">
        <f>SUM(F14:F17)</f>
        <v>96162.1</v>
      </c>
      <c r="G13" s="36">
        <f t="shared" si="0"/>
        <v>134.9766645378175</v>
      </c>
      <c r="H13" s="36">
        <f t="shared" si="1"/>
        <v>106.25540740478824</v>
      </c>
    </row>
    <row r="14" spans="1:9" s="43" customFormat="1" ht="31.5" x14ac:dyDescent="0.25">
      <c r="A14" s="37" t="s">
        <v>23</v>
      </c>
      <c r="B14" s="38" t="s">
        <v>4</v>
      </c>
      <c r="C14" s="39">
        <v>94500</v>
      </c>
      <c r="D14" s="40">
        <v>80900</v>
      </c>
      <c r="E14" s="41">
        <v>64070.2</v>
      </c>
      <c r="F14" s="40">
        <v>89198.7</v>
      </c>
      <c r="G14" s="42">
        <f t="shared" si="0"/>
        <v>139.22026152563907</v>
      </c>
      <c r="H14" s="42">
        <f t="shared" si="1"/>
        <v>110.25797280593326</v>
      </c>
    </row>
    <row r="15" spans="1:9" s="43" customFormat="1" ht="31.5" x14ac:dyDescent="0.25">
      <c r="A15" s="37" t="s">
        <v>24</v>
      </c>
      <c r="B15" s="38" t="s">
        <v>5</v>
      </c>
      <c r="C15" s="39">
        <v>0</v>
      </c>
      <c r="D15" s="40">
        <v>0.9</v>
      </c>
      <c r="E15" s="41">
        <v>0.9</v>
      </c>
      <c r="F15" s="40">
        <v>-139.9</v>
      </c>
      <c r="G15" s="42" t="s">
        <v>48</v>
      </c>
      <c r="H15" s="42" t="s">
        <v>48</v>
      </c>
    </row>
    <row r="16" spans="1:9" s="43" customFormat="1" ht="15.75" x14ac:dyDescent="0.25">
      <c r="A16" s="37" t="s">
        <v>25</v>
      </c>
      <c r="B16" s="38" t="s">
        <v>6</v>
      </c>
      <c r="C16" s="39">
        <v>1800</v>
      </c>
      <c r="D16" s="40">
        <v>1800</v>
      </c>
      <c r="E16" s="41">
        <v>1800</v>
      </c>
      <c r="F16" s="40">
        <v>1535.5</v>
      </c>
      <c r="G16" s="42">
        <f t="shared" ref="G16:G22" si="3">SUM(F16/E16)*100</f>
        <v>85.305555555555557</v>
      </c>
      <c r="H16" s="42">
        <f t="shared" ref="H16:H22" si="4">SUM(F16/D16)*100</f>
        <v>85.305555555555557</v>
      </c>
    </row>
    <row r="17" spans="1:8" s="43" customFormat="1" ht="31.5" x14ac:dyDescent="0.25">
      <c r="A17" s="37" t="s">
        <v>26</v>
      </c>
      <c r="B17" s="38" t="s">
        <v>7</v>
      </c>
      <c r="C17" s="39">
        <v>7800</v>
      </c>
      <c r="D17" s="40">
        <v>7800</v>
      </c>
      <c r="E17" s="41">
        <v>5372.4</v>
      </c>
      <c r="F17" s="40">
        <v>5567.8</v>
      </c>
      <c r="G17" s="42">
        <f t="shared" si="3"/>
        <v>103.63710818256273</v>
      </c>
      <c r="H17" s="42">
        <f t="shared" si="4"/>
        <v>71.382051282051279</v>
      </c>
    </row>
    <row r="18" spans="1:8" ht="15.75" x14ac:dyDescent="0.25">
      <c r="A18" s="7" t="s">
        <v>27</v>
      </c>
      <c r="B18" s="7" t="s">
        <v>56</v>
      </c>
      <c r="C18" s="8">
        <f>SUM(C19:C21)</f>
        <v>75426.100000000006</v>
      </c>
      <c r="D18" s="34">
        <f>SUM(D19:D21)</f>
        <v>75426.100000000006</v>
      </c>
      <c r="E18" s="35">
        <f>SUM(E19:E21)</f>
        <v>36560</v>
      </c>
      <c r="F18" s="34">
        <f>SUM(F19:F21)</f>
        <v>37582.9</v>
      </c>
      <c r="G18" s="36">
        <f t="shared" si="3"/>
        <v>102.79786652078775</v>
      </c>
      <c r="H18" s="36">
        <f t="shared" si="4"/>
        <v>49.827446997789885</v>
      </c>
    </row>
    <row r="19" spans="1:8" s="43" customFormat="1" ht="15.75" x14ac:dyDescent="0.25">
      <c r="A19" s="37" t="s">
        <v>28</v>
      </c>
      <c r="B19" s="38" t="s">
        <v>8</v>
      </c>
      <c r="C19" s="39">
        <v>23634.9</v>
      </c>
      <c r="D19" s="40">
        <v>23634.9</v>
      </c>
      <c r="E19" s="41">
        <v>5898.5</v>
      </c>
      <c r="F19" s="40">
        <v>7238.9</v>
      </c>
      <c r="G19" s="42">
        <f t="shared" si="3"/>
        <v>122.72442146308381</v>
      </c>
      <c r="H19" s="42">
        <f t="shared" si="4"/>
        <v>30.628011965356311</v>
      </c>
    </row>
    <row r="20" spans="1:8" s="43" customFormat="1" ht="15.75" x14ac:dyDescent="0.25">
      <c r="A20" s="37" t="s">
        <v>38</v>
      </c>
      <c r="B20" s="38" t="s">
        <v>39</v>
      </c>
      <c r="C20" s="39">
        <v>14764</v>
      </c>
      <c r="D20" s="40">
        <v>14764</v>
      </c>
      <c r="E20" s="41">
        <v>7663.5</v>
      </c>
      <c r="F20" s="40">
        <v>6490.1</v>
      </c>
      <c r="G20" s="42">
        <f t="shared" si="3"/>
        <v>84.688458276244532</v>
      </c>
      <c r="H20" s="42">
        <f t="shared" si="4"/>
        <v>43.958954212950424</v>
      </c>
    </row>
    <row r="21" spans="1:8" s="43" customFormat="1" ht="15.75" x14ac:dyDescent="0.25">
      <c r="A21" s="37" t="s">
        <v>29</v>
      </c>
      <c r="B21" s="38" t="s">
        <v>9</v>
      </c>
      <c r="C21" s="39">
        <v>37027.199999999997</v>
      </c>
      <c r="D21" s="40">
        <v>37027.199999999997</v>
      </c>
      <c r="E21" s="41">
        <v>22998</v>
      </c>
      <c r="F21" s="40">
        <v>23853.9</v>
      </c>
      <c r="G21" s="42">
        <f t="shared" si="3"/>
        <v>103.72162796764937</v>
      </c>
      <c r="H21" s="42">
        <f t="shared" si="4"/>
        <v>64.422640653357547</v>
      </c>
    </row>
    <row r="22" spans="1:8" ht="15.75" x14ac:dyDescent="0.25">
      <c r="A22" s="6"/>
      <c r="B22" s="44" t="s">
        <v>45</v>
      </c>
      <c r="C22" s="45">
        <v>101123.4</v>
      </c>
      <c r="D22" s="35">
        <v>111896.9</v>
      </c>
      <c r="E22" s="35">
        <v>87207</v>
      </c>
      <c r="F22" s="35">
        <v>121002.2</v>
      </c>
      <c r="G22" s="46">
        <f t="shared" si="3"/>
        <v>138.75285240863693</v>
      </c>
      <c r="H22" s="46">
        <f t="shared" si="4"/>
        <v>108.13722274701088</v>
      </c>
    </row>
    <row r="23" spans="1:8" ht="15.75" hidden="1" x14ac:dyDescent="0.25">
      <c r="A23" s="9" t="s">
        <v>37</v>
      </c>
      <c r="B23" s="9" t="s">
        <v>10</v>
      </c>
      <c r="C23" s="10">
        <v>0</v>
      </c>
      <c r="D23" s="47">
        <v>0</v>
      </c>
      <c r="E23" s="48">
        <v>0</v>
      </c>
      <c r="F23" s="47">
        <v>0</v>
      </c>
      <c r="G23" s="36">
        <v>0</v>
      </c>
      <c r="H23" s="36">
        <v>0</v>
      </c>
    </row>
    <row r="24" spans="1:8" s="18" customFormat="1" ht="30.75" customHeight="1" x14ac:dyDescent="0.25">
      <c r="A24" s="16" t="s">
        <v>30</v>
      </c>
      <c r="B24" s="16" t="s">
        <v>60</v>
      </c>
      <c r="C24" s="17" t="e">
        <f>SUM(C25+#REF!)</f>
        <v>#REF!</v>
      </c>
      <c r="D24" s="24">
        <f>SUM(D25+D30+D31+D33)</f>
        <v>1824120.9000000001</v>
      </c>
      <c r="E24" s="24">
        <f t="shared" ref="E24" si="5">SUM(E25+E30+E31+E33)</f>
        <v>1330458.3</v>
      </c>
      <c r="F24" s="24">
        <f>SUM(F25+F30+F31+F33+F32)</f>
        <v>1330477.2000000002</v>
      </c>
      <c r="G24" s="17">
        <f t="shared" ref="G24:G29" si="6">SUM(F24/E24)*100</f>
        <v>100.00142056312475</v>
      </c>
      <c r="H24" s="17">
        <f t="shared" ref="H24:H29" si="7">SUM(F24/D24)*100</f>
        <v>72.937994405962897</v>
      </c>
    </row>
    <row r="25" spans="1:8" ht="31.5" x14ac:dyDescent="0.25">
      <c r="A25" s="7" t="s">
        <v>31</v>
      </c>
      <c r="B25" s="7" t="s">
        <v>11</v>
      </c>
      <c r="C25" s="8">
        <f>SUM(C26:C29)</f>
        <v>1834614.1</v>
      </c>
      <c r="D25" s="35">
        <f>SUM(D26:D29)</f>
        <v>1824827.4000000001</v>
      </c>
      <c r="E25" s="35">
        <f>SUM(E26:E29)</f>
        <v>1331164.8</v>
      </c>
      <c r="F25" s="34">
        <f>SUM(F26:F29)</f>
        <v>1331164.8</v>
      </c>
      <c r="G25" s="36">
        <f t="shared" si="6"/>
        <v>100</v>
      </c>
      <c r="H25" s="36">
        <f t="shared" si="7"/>
        <v>72.947436015044488</v>
      </c>
    </row>
    <row r="26" spans="1:8" s="43" customFormat="1" ht="31.5" x14ac:dyDescent="0.25">
      <c r="A26" s="37" t="s">
        <v>32</v>
      </c>
      <c r="B26" s="49" t="s">
        <v>57</v>
      </c>
      <c r="C26" s="39">
        <v>13016</v>
      </c>
      <c r="D26" s="41">
        <v>78275.600000000006</v>
      </c>
      <c r="E26" s="40">
        <v>71918.899999999994</v>
      </c>
      <c r="F26" s="40">
        <v>71918.899999999994</v>
      </c>
      <c r="G26" s="42">
        <f t="shared" si="6"/>
        <v>100</v>
      </c>
      <c r="H26" s="42">
        <f t="shared" si="7"/>
        <v>91.87907853788407</v>
      </c>
    </row>
    <row r="27" spans="1:8" s="43" customFormat="1" ht="31.5" x14ac:dyDescent="0.25">
      <c r="A27" s="37" t="s">
        <v>33</v>
      </c>
      <c r="B27" s="38" t="s">
        <v>12</v>
      </c>
      <c r="C27" s="39">
        <v>112167.6</v>
      </c>
      <c r="D27" s="41">
        <v>182084.9</v>
      </c>
      <c r="E27" s="40">
        <v>77505.3</v>
      </c>
      <c r="F27" s="40">
        <v>77505.3</v>
      </c>
      <c r="G27" s="42">
        <f t="shared" si="6"/>
        <v>100</v>
      </c>
      <c r="H27" s="42">
        <f t="shared" si="7"/>
        <v>42.565473578533975</v>
      </c>
    </row>
    <row r="28" spans="1:8" s="43" customFormat="1" ht="31.5" x14ac:dyDescent="0.25">
      <c r="A28" s="37" t="s">
        <v>34</v>
      </c>
      <c r="B28" s="38" t="s">
        <v>13</v>
      </c>
      <c r="C28" s="39">
        <v>1661859.5</v>
      </c>
      <c r="D28" s="41">
        <v>1512002.1</v>
      </c>
      <c r="E28" s="40">
        <v>1144161</v>
      </c>
      <c r="F28" s="40">
        <v>1144161</v>
      </c>
      <c r="G28" s="42">
        <f t="shared" si="6"/>
        <v>100</v>
      </c>
      <c r="H28" s="42">
        <f t="shared" si="7"/>
        <v>75.671918709636714</v>
      </c>
    </row>
    <row r="29" spans="1:8" s="43" customFormat="1" ht="21.75" customHeight="1" x14ac:dyDescent="0.25">
      <c r="A29" s="37" t="s">
        <v>35</v>
      </c>
      <c r="B29" s="50" t="s">
        <v>14</v>
      </c>
      <c r="C29" s="39">
        <v>47571</v>
      </c>
      <c r="D29" s="41">
        <v>52464.800000000003</v>
      </c>
      <c r="E29" s="40">
        <v>37579.599999999999</v>
      </c>
      <c r="F29" s="40">
        <v>37579.599999999999</v>
      </c>
      <c r="G29" s="42">
        <f t="shared" si="6"/>
        <v>100</v>
      </c>
      <c r="H29" s="42">
        <f t="shared" si="7"/>
        <v>71.628215489242308</v>
      </c>
    </row>
    <row r="30" spans="1:8" ht="31.5" x14ac:dyDescent="0.25">
      <c r="A30" s="11" t="s">
        <v>40</v>
      </c>
      <c r="B30" s="12" t="s">
        <v>41</v>
      </c>
      <c r="C30" s="13"/>
      <c r="D30" s="36">
        <v>572.1</v>
      </c>
      <c r="E30" s="36">
        <v>572.1</v>
      </c>
      <c r="F30" s="36">
        <v>572.1</v>
      </c>
      <c r="G30" s="36">
        <f t="shared" ref="G30:G33" si="8">SUM(F30/E30)*100</f>
        <v>100</v>
      </c>
      <c r="H30" s="36">
        <f t="shared" ref="H30:H33" si="9">SUM(F30/D30)*100</f>
        <v>100</v>
      </c>
    </row>
    <row r="31" spans="1:8" ht="34.5" customHeight="1" x14ac:dyDescent="0.25">
      <c r="A31" s="15" t="s">
        <v>42</v>
      </c>
      <c r="B31" s="15" t="s">
        <v>43</v>
      </c>
      <c r="C31" s="13"/>
      <c r="D31" s="51">
        <v>150</v>
      </c>
      <c r="E31" s="51">
        <v>150</v>
      </c>
      <c r="F31" s="51">
        <v>150</v>
      </c>
      <c r="G31" s="36">
        <f t="shared" si="8"/>
        <v>100</v>
      </c>
      <c r="H31" s="36">
        <f t="shared" si="9"/>
        <v>100</v>
      </c>
    </row>
    <row r="32" spans="1:8" ht="15.75" x14ac:dyDescent="0.25">
      <c r="A32" s="15"/>
      <c r="B32" s="52" t="s">
        <v>58</v>
      </c>
      <c r="C32" s="13"/>
      <c r="D32" s="51">
        <v>0</v>
      </c>
      <c r="E32" s="51">
        <v>0</v>
      </c>
      <c r="F32" s="51">
        <v>130.5</v>
      </c>
      <c r="G32" s="36" t="s">
        <v>44</v>
      </c>
      <c r="H32" s="36" t="s">
        <v>44</v>
      </c>
    </row>
    <row r="33" spans="1:8" ht="47.25" x14ac:dyDescent="0.25">
      <c r="A33" s="7" t="s">
        <v>36</v>
      </c>
      <c r="B33" s="14" t="s">
        <v>15</v>
      </c>
      <c r="C33" s="8"/>
      <c r="D33" s="36">
        <v>-1428.6</v>
      </c>
      <c r="E33" s="36">
        <v>-1428.6</v>
      </c>
      <c r="F33" s="36">
        <v>-1540.2</v>
      </c>
      <c r="G33" s="36">
        <f t="shared" si="8"/>
        <v>107.81184376312474</v>
      </c>
      <c r="H33" s="36">
        <f t="shared" si="9"/>
        <v>107.81184376312474</v>
      </c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2022-11-09T06:37:52Z</dcterms:modified>
</cp:coreProperties>
</file>